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'1'!$A$1:$H$34</definedName>
  </definedNames>
  <calcPr calcId="145621"/>
</workbook>
</file>

<file path=xl/calcChain.xml><?xml version="1.0" encoding="utf-8"?>
<calcChain xmlns="http://schemas.openxmlformats.org/spreadsheetml/2006/main">
  <c r="F25" i="1" l="1"/>
  <c r="L17" i="1" l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 l="1"/>
  <c r="M11" i="1" s="1"/>
  <c r="L10" i="1" l="1"/>
  <c r="M10" i="1" s="1"/>
  <c r="M26" i="1" s="1"/>
</calcChain>
</file>

<file path=xl/sharedStrings.xml><?xml version="1.0" encoding="utf-8"?>
<sst xmlns="http://schemas.openxmlformats.org/spreadsheetml/2006/main" count="109" uniqueCount="58">
  <si>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</si>
  <si>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</si>
  <si>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</si>
  <si>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</si>
  <si>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</si>
  <si>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</si>
  <si>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</si>
  <si>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</si>
  <si>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</si>
  <si>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</si>
  <si>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</si>
  <si>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</si>
  <si>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</si>
  <si>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</si>
  <si>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</si>
  <si>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</si>
  <si>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</si>
  <si>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</si>
  <si>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</si>
  <si>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</si>
  <si>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</si>
  <si>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</si>
  <si>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</si>
  <si>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</si>
  <si>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</si>
  <si>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</si>
  <si>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</si>
  <si>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</si>
  <si>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</si>
  <si>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НВЛ-2019/32-С</t>
    </r>
  </si>
  <si>
    <t xml:space="preserve">ЛОТ ДЕЛИМЫЙ </t>
  </si>
  <si>
    <t>Наименование лота:  "Реализация невостребованных ликвидных МТР. Арматура промышленная трубопроводная, детали трубопроводов"</t>
  </si>
  <si>
    <t>1046272</t>
  </si>
  <si>
    <t>Заглушка 1-200-1,0-20</t>
  </si>
  <si>
    <t>1048086</t>
  </si>
  <si>
    <t>Заглушка 76Х8-32-09Г2С</t>
  </si>
  <si>
    <t>1048574</t>
  </si>
  <si>
    <t>Заглушка эллиптическая 377Х12-09Г2С</t>
  </si>
  <si>
    <t>1056609</t>
  </si>
  <si>
    <t>Фланец глухой 50х16</t>
  </si>
  <si>
    <t>1060050</t>
  </si>
  <si>
    <t>Сгон стальной 32</t>
  </si>
  <si>
    <t>1082383</t>
  </si>
  <si>
    <t>Заглушка эллиптическая П 108Х4-09Г2С</t>
  </si>
  <si>
    <t>1109243</t>
  </si>
  <si>
    <t>Опора стальная технологических трубопроводов 325-КП-А11-09Г2С</t>
  </si>
  <si>
    <t>1609532</t>
  </si>
  <si>
    <t>Прокладка овального сечения 1-200-6,3-4</t>
  </si>
  <si>
    <t>1751575</t>
  </si>
  <si>
    <t>Затвор стальной обратный поворотный Neway 3S3R 80х40 корпус LCB с ответными фланцами и крепежом</t>
  </si>
  <si>
    <t>КМП</t>
  </si>
  <si>
    <t>1863272</t>
  </si>
  <si>
    <t>Затвор обратный поворотный 19лс11нж3 200х63 ХЛ А КУ2-200х6,3-лсМС с ответными фланцами и крепежом</t>
  </si>
  <si>
    <t>1919613</t>
  </si>
  <si>
    <t>Затвор обратный поворотный КУР-50х6,3-лс3МФ нф 50х63 ХЛ А с ответными фланцами и крепежом</t>
  </si>
  <si>
    <t>9002715</t>
  </si>
  <si>
    <t>Фланец 80х16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</si>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</sst>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3" fontId="11" fillId="0" borderId="3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38"/>
  <sheetViews>
    <sheetView tabSelected="1" view="pageBreakPreview" topLeftCell="A19" zoomScaleNormal="80" zoomScaleSheetLayoutView="100" workbookViewId="0">
      <selection activeCell="A28" sqref="A28:D28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4.2851562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9.140625" style="5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46" t="s">
        <v>21</v>
      </c>
      <c r="B1" s="46"/>
      <c r="C1" s="46"/>
      <c r="D1" s="47"/>
      <c r="E1" s="48"/>
      <c r="F1" s="48"/>
      <c r="G1" s="48"/>
      <c r="H1" s="48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49" t="s">
        <v>31</v>
      </c>
      <c r="B2" s="49"/>
      <c r="C2" s="49"/>
      <c r="D2" s="49"/>
      <c r="E2" s="49"/>
      <c r="F2" s="49"/>
      <c r="G2" s="49"/>
      <c r="H2" s="4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18.75" x14ac:dyDescent="0.25">
      <c r="A3" s="50" t="s">
        <v>29</v>
      </c>
      <c r="B3" s="50"/>
      <c r="C3" s="50"/>
      <c r="D3" s="50"/>
      <c r="E3" s="50"/>
      <c r="F3" s="50"/>
      <c r="G3" s="50"/>
      <c r="H3" s="50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18.75" x14ac:dyDescent="0.3">
      <c r="A5" s="52" t="s">
        <v>28</v>
      </c>
      <c r="B5" s="52"/>
      <c r="C5" s="52"/>
      <c r="D5" s="52"/>
      <c r="E5" s="52"/>
      <c r="F5" s="52"/>
      <c r="G5" s="52"/>
      <c r="H5" s="52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49" t="s">
        <v>26</v>
      </c>
      <c r="B6" s="57"/>
      <c r="C6" s="57"/>
      <c r="D6" s="57"/>
      <c r="E6" s="57"/>
      <c r="F6" s="57"/>
      <c r="G6" s="57"/>
      <c r="H6" s="57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19" s="41" customFormat="1" ht="30.75" customHeight="1" x14ac:dyDescent="0.25">
      <c r="A10" s="24">
        <v>1</v>
      </c>
      <c r="B10" s="24" t="s">
        <v>24</v>
      </c>
      <c r="C10" s="24" t="s">
        <v>32</v>
      </c>
      <c r="D10" s="40" t="s">
        <v>33</v>
      </c>
      <c r="E10" s="38" t="s">
        <v>10</v>
      </c>
      <c r="F10" s="39">
        <v>30</v>
      </c>
      <c r="G10" s="33">
        <v>3557.73</v>
      </c>
      <c r="H10" s="37">
        <v>40359</v>
      </c>
      <c r="J10" s="42">
        <v>6039.91</v>
      </c>
      <c r="K10" s="43">
        <v>1.35</v>
      </c>
      <c r="L10" s="43">
        <f t="shared" ref="L10" si="0">J10*K10</f>
        <v>8153.8785000000007</v>
      </c>
      <c r="M10" s="44">
        <f t="shared" ref="M10" si="1">L10*F10</f>
        <v>244616.35500000001</v>
      </c>
      <c r="N10" s="43"/>
      <c r="O10" s="43"/>
      <c r="P10" s="43"/>
      <c r="Q10" s="43"/>
      <c r="R10" s="43"/>
      <c r="S10" s="43"/>
    </row>
    <row r="11" spans="1:19" s="41" customFormat="1" ht="30.75" customHeight="1" x14ac:dyDescent="0.25">
      <c r="A11" s="24">
        <v>2</v>
      </c>
      <c r="B11" s="24" t="s">
        <v>24</v>
      </c>
      <c r="C11" s="24" t="s">
        <v>34</v>
      </c>
      <c r="D11" s="40" t="s">
        <v>35</v>
      </c>
      <c r="E11" s="38" t="s">
        <v>10</v>
      </c>
      <c r="F11" s="39">
        <v>1</v>
      </c>
      <c r="G11" s="33">
        <v>1216.8599999999999</v>
      </c>
      <c r="H11" s="37">
        <v>40359</v>
      </c>
      <c r="J11" s="42">
        <v>11632.41</v>
      </c>
      <c r="K11" s="43">
        <v>1.35</v>
      </c>
      <c r="L11" s="43">
        <f t="shared" ref="L11" si="2">J11*K11</f>
        <v>15703.753500000001</v>
      </c>
      <c r="M11" s="44">
        <f t="shared" ref="M11" si="3">L11*F11</f>
        <v>15703.753500000001</v>
      </c>
      <c r="N11" s="43"/>
      <c r="O11" s="43"/>
      <c r="P11" s="43"/>
      <c r="Q11" s="43"/>
      <c r="R11" s="43"/>
      <c r="S11" s="43"/>
    </row>
    <row r="12" spans="1:19" s="41" customFormat="1" ht="30.75" customHeight="1" x14ac:dyDescent="0.25">
      <c r="A12" s="24">
        <v>3</v>
      </c>
      <c r="B12" s="24" t="s">
        <v>24</v>
      </c>
      <c r="C12" s="24" t="s">
        <v>36</v>
      </c>
      <c r="D12" s="40" t="s">
        <v>37</v>
      </c>
      <c r="E12" s="38" t="s">
        <v>10</v>
      </c>
      <c r="F12" s="39">
        <v>1</v>
      </c>
      <c r="G12" s="33">
        <v>1755.73</v>
      </c>
      <c r="H12" s="37">
        <v>41008</v>
      </c>
      <c r="J12" s="42">
        <v>6487.3</v>
      </c>
      <c r="K12" s="43">
        <v>1.35</v>
      </c>
      <c r="L12" s="43">
        <f t="shared" ref="L12:L17" si="4">J12*K12</f>
        <v>8757.8550000000014</v>
      </c>
      <c r="M12" s="44">
        <f t="shared" ref="M12:M17" si="5">L12*F12</f>
        <v>8757.8550000000014</v>
      </c>
      <c r="N12" s="43"/>
      <c r="O12" s="43"/>
      <c r="P12" s="43"/>
      <c r="Q12" s="43"/>
      <c r="R12" s="43"/>
      <c r="S12" s="43"/>
    </row>
    <row r="13" spans="1:19" s="41" customFormat="1" ht="30.75" customHeight="1" x14ac:dyDescent="0.25">
      <c r="A13" s="24">
        <v>4</v>
      </c>
      <c r="B13" s="24" t="s">
        <v>24</v>
      </c>
      <c r="C13" s="24" t="s">
        <v>38</v>
      </c>
      <c r="D13" s="40" t="s">
        <v>39</v>
      </c>
      <c r="E13" s="38" t="s">
        <v>10</v>
      </c>
      <c r="F13" s="39">
        <v>1</v>
      </c>
      <c r="G13" s="33">
        <v>2205.08</v>
      </c>
      <c r="H13" s="37">
        <v>41008</v>
      </c>
      <c r="J13" s="42">
        <v>1726.43</v>
      </c>
      <c r="K13" s="43">
        <v>1.35</v>
      </c>
      <c r="L13" s="43">
        <f t="shared" si="4"/>
        <v>2330.6805000000004</v>
      </c>
      <c r="M13" s="44">
        <f t="shared" si="5"/>
        <v>2330.6805000000004</v>
      </c>
      <c r="N13" s="43"/>
      <c r="O13" s="43"/>
      <c r="P13" s="43"/>
      <c r="Q13" s="43"/>
      <c r="R13" s="43"/>
      <c r="S13" s="43"/>
    </row>
    <row r="14" spans="1:19" s="41" customFormat="1" ht="35.25" customHeight="1" x14ac:dyDescent="0.25">
      <c r="A14" s="24">
        <v>5</v>
      </c>
      <c r="B14" s="24" t="s">
        <v>24</v>
      </c>
      <c r="C14" s="24" t="s">
        <v>40</v>
      </c>
      <c r="D14" s="40" t="s">
        <v>41</v>
      </c>
      <c r="E14" s="38" t="s">
        <v>10</v>
      </c>
      <c r="F14" s="39">
        <v>2</v>
      </c>
      <c r="G14" s="33">
        <v>27.32</v>
      </c>
      <c r="H14" s="37">
        <v>41008</v>
      </c>
      <c r="J14" s="42">
        <v>273596.59999999998</v>
      </c>
      <c r="K14" s="43">
        <v>1.35</v>
      </c>
      <c r="L14" s="43">
        <f t="shared" si="4"/>
        <v>369355.41</v>
      </c>
      <c r="M14" s="44">
        <f t="shared" si="5"/>
        <v>738710.82</v>
      </c>
      <c r="N14" s="43"/>
      <c r="O14" s="43"/>
      <c r="P14" s="43"/>
      <c r="Q14" s="43"/>
      <c r="R14" s="43"/>
      <c r="S14" s="43"/>
    </row>
    <row r="15" spans="1:19" s="41" customFormat="1" ht="30.75" customHeight="1" x14ac:dyDescent="0.25">
      <c r="A15" s="24">
        <v>6</v>
      </c>
      <c r="B15" s="24" t="s">
        <v>24</v>
      </c>
      <c r="C15" s="24" t="s">
        <v>40</v>
      </c>
      <c r="D15" s="40" t="s">
        <v>41</v>
      </c>
      <c r="E15" s="38" t="s">
        <v>10</v>
      </c>
      <c r="F15" s="39">
        <v>4</v>
      </c>
      <c r="G15" s="33">
        <v>27.32</v>
      </c>
      <c r="H15" s="37">
        <v>41008</v>
      </c>
      <c r="J15" s="42">
        <v>11185.01</v>
      </c>
      <c r="K15" s="43">
        <v>1.35</v>
      </c>
      <c r="L15" s="43">
        <f t="shared" si="4"/>
        <v>15099.763500000001</v>
      </c>
      <c r="M15" s="44">
        <f t="shared" si="5"/>
        <v>60399.054000000004</v>
      </c>
      <c r="N15" s="43"/>
      <c r="O15" s="43"/>
      <c r="P15" s="43"/>
      <c r="Q15" s="43"/>
      <c r="R15" s="43"/>
      <c r="S15" s="43"/>
    </row>
    <row r="16" spans="1:19" s="41" customFormat="1" ht="30.75" customHeight="1" x14ac:dyDescent="0.25">
      <c r="A16" s="24">
        <v>7</v>
      </c>
      <c r="B16" s="24" t="s">
        <v>24</v>
      </c>
      <c r="C16" s="24" t="s">
        <v>42</v>
      </c>
      <c r="D16" s="40" t="s">
        <v>43</v>
      </c>
      <c r="E16" s="38" t="s">
        <v>10</v>
      </c>
      <c r="F16" s="39">
        <v>17</v>
      </c>
      <c r="G16" s="33">
        <v>184.85</v>
      </c>
      <c r="H16" s="37">
        <v>41491</v>
      </c>
      <c r="J16" s="42">
        <v>10290.209999999999</v>
      </c>
      <c r="K16" s="43">
        <v>1.35</v>
      </c>
      <c r="L16" s="43">
        <f t="shared" si="4"/>
        <v>13891.7835</v>
      </c>
      <c r="M16" s="44">
        <f t="shared" si="5"/>
        <v>236160.31949999998</v>
      </c>
      <c r="N16" s="43"/>
      <c r="O16" s="43"/>
      <c r="P16" s="43"/>
      <c r="Q16" s="43"/>
      <c r="R16" s="43"/>
      <c r="S16" s="43"/>
    </row>
    <row r="17" spans="1:19" s="41" customFormat="1" ht="30.75" customHeight="1" x14ac:dyDescent="0.25">
      <c r="A17" s="24">
        <v>8</v>
      </c>
      <c r="B17" s="24" t="s">
        <v>24</v>
      </c>
      <c r="C17" s="24" t="s">
        <v>44</v>
      </c>
      <c r="D17" s="40" t="s">
        <v>45</v>
      </c>
      <c r="E17" s="38" t="s">
        <v>10</v>
      </c>
      <c r="F17" s="39">
        <v>1</v>
      </c>
      <c r="G17" s="33">
        <v>879.33</v>
      </c>
      <c r="H17" s="37">
        <v>43044</v>
      </c>
      <c r="J17" s="42">
        <v>721.31</v>
      </c>
      <c r="K17" s="43">
        <v>1.35</v>
      </c>
      <c r="L17" s="43">
        <f t="shared" si="4"/>
        <v>973.76850000000002</v>
      </c>
      <c r="M17" s="44">
        <f t="shared" si="5"/>
        <v>973.76850000000002</v>
      </c>
      <c r="N17" s="43"/>
      <c r="O17" s="43"/>
      <c r="P17" s="43"/>
      <c r="Q17" s="43"/>
      <c r="R17" s="43"/>
      <c r="S17" s="43"/>
    </row>
    <row r="18" spans="1:19" s="41" customFormat="1" ht="30.75" customHeight="1" x14ac:dyDescent="0.25">
      <c r="A18" s="24">
        <v>9</v>
      </c>
      <c r="B18" s="24" t="s">
        <v>24</v>
      </c>
      <c r="C18" s="24" t="s">
        <v>44</v>
      </c>
      <c r="D18" s="40" t="s">
        <v>45</v>
      </c>
      <c r="E18" s="38" t="s">
        <v>10</v>
      </c>
      <c r="F18" s="39">
        <v>8</v>
      </c>
      <c r="G18" s="33">
        <v>879.33</v>
      </c>
      <c r="H18" s="37">
        <v>43044</v>
      </c>
      <c r="J18" s="42"/>
      <c r="K18" s="43"/>
      <c r="L18" s="43"/>
      <c r="M18" s="44"/>
      <c r="N18" s="43"/>
      <c r="O18" s="43"/>
      <c r="P18" s="43"/>
      <c r="Q18" s="43"/>
      <c r="R18" s="43"/>
      <c r="S18" s="43"/>
    </row>
    <row r="19" spans="1:19" s="41" customFormat="1" ht="30.75" customHeight="1" x14ac:dyDescent="0.25">
      <c r="A19" s="24">
        <v>10</v>
      </c>
      <c r="B19" s="24" t="s">
        <v>24</v>
      </c>
      <c r="C19" s="24" t="s">
        <v>46</v>
      </c>
      <c r="D19" s="40" t="s">
        <v>47</v>
      </c>
      <c r="E19" s="38" t="s">
        <v>10</v>
      </c>
      <c r="F19" s="39">
        <v>2</v>
      </c>
      <c r="G19" s="33">
        <v>3563.68</v>
      </c>
      <c r="H19" s="37">
        <v>42278</v>
      </c>
      <c r="J19" s="42"/>
      <c r="K19" s="43"/>
      <c r="L19" s="43"/>
      <c r="M19" s="44"/>
      <c r="N19" s="43"/>
      <c r="O19" s="43"/>
      <c r="P19" s="43"/>
      <c r="Q19" s="43"/>
      <c r="R19" s="43"/>
      <c r="S19" s="43"/>
    </row>
    <row r="20" spans="1:19" s="41" customFormat="1" ht="30.75" customHeight="1" x14ac:dyDescent="0.25">
      <c r="A20" s="24">
        <v>11</v>
      </c>
      <c r="B20" s="24" t="s">
        <v>24</v>
      </c>
      <c r="C20" s="24" t="s">
        <v>48</v>
      </c>
      <c r="D20" s="40" t="s">
        <v>49</v>
      </c>
      <c r="E20" s="38" t="s">
        <v>50</v>
      </c>
      <c r="F20" s="39">
        <v>1</v>
      </c>
      <c r="G20" s="33">
        <v>27822.03</v>
      </c>
      <c r="H20" s="37">
        <v>42552</v>
      </c>
      <c r="J20" s="42"/>
      <c r="K20" s="43"/>
      <c r="L20" s="43"/>
      <c r="M20" s="44"/>
      <c r="N20" s="43"/>
      <c r="O20" s="43"/>
      <c r="P20" s="43"/>
      <c r="Q20" s="43"/>
      <c r="R20" s="43"/>
      <c r="S20" s="43"/>
    </row>
    <row r="21" spans="1:19" s="41" customFormat="1" ht="30.75" customHeight="1" x14ac:dyDescent="0.25">
      <c r="A21" s="24">
        <v>12</v>
      </c>
      <c r="B21" s="24" t="s">
        <v>24</v>
      </c>
      <c r="C21" s="24" t="s">
        <v>48</v>
      </c>
      <c r="D21" s="40" t="s">
        <v>49</v>
      </c>
      <c r="E21" s="38" t="s">
        <v>50</v>
      </c>
      <c r="F21" s="39">
        <v>1</v>
      </c>
      <c r="G21" s="33">
        <v>27822.03</v>
      </c>
      <c r="H21" s="37">
        <v>42552</v>
      </c>
      <c r="J21" s="42"/>
      <c r="K21" s="43"/>
      <c r="L21" s="43"/>
      <c r="M21" s="44"/>
      <c r="N21" s="43"/>
      <c r="O21" s="43"/>
      <c r="P21" s="43"/>
      <c r="Q21" s="43"/>
      <c r="R21" s="43"/>
      <c r="S21" s="43"/>
    </row>
    <row r="22" spans="1:19" s="41" customFormat="1" ht="30.75" customHeight="1" x14ac:dyDescent="0.25">
      <c r="A22" s="24">
        <v>13</v>
      </c>
      <c r="B22" s="24" t="s">
        <v>24</v>
      </c>
      <c r="C22" s="24" t="s">
        <v>51</v>
      </c>
      <c r="D22" s="40" t="s">
        <v>52</v>
      </c>
      <c r="E22" s="38" t="s">
        <v>50</v>
      </c>
      <c r="F22" s="39">
        <v>1</v>
      </c>
      <c r="G22" s="33">
        <v>106000</v>
      </c>
      <c r="H22" s="37">
        <v>42430</v>
      </c>
      <c r="J22" s="42"/>
      <c r="K22" s="43"/>
      <c r="L22" s="43"/>
      <c r="M22" s="44"/>
      <c r="N22" s="43"/>
      <c r="O22" s="43"/>
      <c r="P22" s="43"/>
      <c r="Q22" s="43"/>
      <c r="R22" s="43"/>
      <c r="S22" s="43"/>
    </row>
    <row r="23" spans="1:19" s="41" customFormat="1" ht="30.75" customHeight="1" x14ac:dyDescent="0.25">
      <c r="A23" s="24">
        <v>14</v>
      </c>
      <c r="B23" s="24" t="s">
        <v>24</v>
      </c>
      <c r="C23" s="24" t="s">
        <v>53</v>
      </c>
      <c r="D23" s="40" t="s">
        <v>54</v>
      </c>
      <c r="E23" s="38" t="s">
        <v>50</v>
      </c>
      <c r="F23" s="39">
        <v>3</v>
      </c>
      <c r="G23" s="33">
        <v>14900</v>
      </c>
      <c r="H23" s="37">
        <v>42917</v>
      </c>
      <c r="J23" s="42"/>
      <c r="K23" s="43"/>
      <c r="L23" s="43"/>
      <c r="M23" s="44"/>
      <c r="N23" s="43"/>
      <c r="O23" s="43"/>
      <c r="P23" s="43"/>
      <c r="Q23" s="43"/>
      <c r="R23" s="43"/>
      <c r="S23" s="43"/>
    </row>
    <row r="24" spans="1:19" s="41" customFormat="1" ht="30.75" customHeight="1" x14ac:dyDescent="0.25">
      <c r="A24" s="24">
        <v>15</v>
      </c>
      <c r="B24" s="24" t="s">
        <v>24</v>
      </c>
      <c r="C24" s="24" t="s">
        <v>55</v>
      </c>
      <c r="D24" s="40" t="s">
        <v>56</v>
      </c>
      <c r="E24" s="38" t="s">
        <v>10</v>
      </c>
      <c r="F24" s="39">
        <v>2</v>
      </c>
      <c r="G24" s="33">
        <v>257.57</v>
      </c>
      <c r="H24" s="37">
        <v>41008</v>
      </c>
      <c r="J24" s="42"/>
      <c r="K24" s="43"/>
      <c r="L24" s="43"/>
      <c r="M24" s="44"/>
      <c r="N24" s="43"/>
      <c r="O24" s="43"/>
      <c r="P24" s="43"/>
      <c r="Q24" s="43"/>
      <c r="R24" s="43"/>
      <c r="S24" s="43"/>
    </row>
    <row r="25" spans="1:19" s="4" customFormat="1" x14ac:dyDescent="0.25">
      <c r="A25" s="54" t="s">
        <v>7</v>
      </c>
      <c r="B25" s="54"/>
      <c r="C25" s="54"/>
      <c r="D25" s="54"/>
      <c r="E25" s="17"/>
      <c r="F25" s="30">
        <f>SUM(F10:F24)</f>
        <v>75</v>
      </c>
      <c r="G25" s="18"/>
      <c r="H25" s="19"/>
      <c r="J25" s="34"/>
      <c r="K25" s="32"/>
      <c r="L25" s="35"/>
      <c r="M25" s="32"/>
      <c r="N25" s="20"/>
      <c r="O25" s="20"/>
      <c r="P25" s="20"/>
      <c r="Q25" s="20"/>
      <c r="R25" s="20"/>
      <c r="S25" s="20"/>
    </row>
    <row r="26" spans="1:19" s="4" customFormat="1" x14ac:dyDescent="0.25">
      <c r="A26" s="60"/>
      <c r="B26" s="61"/>
      <c r="C26" s="61"/>
      <c r="D26" s="61"/>
      <c r="E26" s="61"/>
      <c r="F26" s="61"/>
      <c r="G26" s="61"/>
      <c r="H26" s="62"/>
      <c r="J26" s="20"/>
      <c r="K26" s="20"/>
      <c r="L26" s="20"/>
      <c r="M26" s="36">
        <f>SUM(M10:M25)</f>
        <v>1307652.6059999999</v>
      </c>
      <c r="N26" s="20"/>
      <c r="O26" s="20"/>
      <c r="P26" s="20"/>
      <c r="Q26" s="20"/>
      <c r="R26" s="20"/>
      <c r="S26" s="20"/>
    </row>
    <row r="27" spans="1:19" s="4" customFormat="1" ht="135.75" customHeight="1" x14ac:dyDescent="0.25">
      <c r="A27" s="55" t="s">
        <v>8</v>
      </c>
      <c r="B27" s="55"/>
      <c r="C27" s="55"/>
      <c r="D27" s="55"/>
      <c r="E27" s="56" t="s">
        <v>9</v>
      </c>
      <c r="F27" s="56"/>
      <c r="G27" s="56"/>
      <c r="H27" s="56"/>
      <c r="J27" s="20"/>
      <c r="K27" s="20"/>
      <c r="L27" s="20"/>
      <c r="M27" s="20"/>
      <c r="N27" s="20"/>
      <c r="O27" s="20"/>
      <c r="P27" s="20"/>
      <c r="Q27" s="20"/>
      <c r="R27" s="20"/>
      <c r="S27" s="20"/>
    </row>
    <row r="28" spans="1:19" s="4" customFormat="1" ht="15.75" x14ac:dyDescent="0.25">
      <c r="A28" s="58" t="s">
        <v>22</v>
      </c>
      <c r="B28" s="58"/>
      <c r="C28" s="58"/>
      <c r="D28" s="58"/>
      <c r="E28" s="59" t="s">
        <v>23</v>
      </c>
      <c r="F28" s="59"/>
      <c r="G28" s="59"/>
      <c r="H28" s="59"/>
      <c r="S28" s="20"/>
    </row>
    <row r="29" spans="1:19" s="4" customFormat="1" ht="15.75" x14ac:dyDescent="0.25">
      <c r="A29" s="58" t="s">
        <v>27</v>
      </c>
      <c r="B29" s="58"/>
      <c r="C29" s="58"/>
      <c r="D29" s="58"/>
      <c r="E29" s="59" t="s">
        <v>23</v>
      </c>
      <c r="F29" s="59"/>
      <c r="G29" s="59"/>
      <c r="H29" s="59"/>
      <c r="S29" s="20"/>
    </row>
    <row r="34" spans="1:19" s="16" customFormat="1" ht="36.75" customHeight="1" x14ac:dyDescent="0.2">
      <c r="A34" s="53" t="s">
        <v>57</v>
      </c>
      <c r="B34" s="53"/>
      <c r="C34" s="53"/>
      <c r="D34" s="53"/>
      <c r="E34" s="53"/>
      <c r="F34" s="53"/>
      <c r="G34" s="53"/>
      <c r="H34" s="53"/>
      <c r="J34" s="31"/>
      <c r="K34" s="31"/>
      <c r="L34" s="31"/>
      <c r="M34" s="31"/>
      <c r="N34" s="31"/>
      <c r="O34" s="31"/>
      <c r="P34" s="31"/>
      <c r="Q34" s="31"/>
      <c r="R34" s="31"/>
      <c r="S34" s="31"/>
    </row>
    <row r="37" spans="1:19" ht="15.75" x14ac:dyDescent="0.25">
      <c r="A37" s="45"/>
    </row>
    <row r="38" spans="1:19" ht="15.75" x14ac:dyDescent="0.25">
      <c r="A38" s="45"/>
    </row>
  </sheetData>
  <mergeCells count="15">
    <mergeCell ref="A34:H34"/>
    <mergeCell ref="A25:D25"/>
    <mergeCell ref="A27:D27"/>
    <mergeCell ref="E27:H27"/>
    <mergeCell ref="A6:H6"/>
    <mergeCell ref="A28:D28"/>
    <mergeCell ref="E28:H28"/>
    <mergeCell ref="A29:D29"/>
    <mergeCell ref="E29:H29"/>
    <mergeCell ref="A26:H26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2019-11-15T07:43:48Z</cp:lastPrinted>
  <dcterms:created xsi:type="dcterms:W3CDTF">2016-09-16T10:27:35Z</dcterms:created>
  <dcterms:modified xsi:type="dcterms:W3CDTF">2019-11-15T07:43:50Z</dcterms:modified>
</cp:coreProperties>
</file>